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zaanstad.gem.local\data\user\goriv\Vincent\03 Aanbestedingen\00 DRIS\01 Aanbesteding\Versie 20260828\"/>
    </mc:Choice>
  </mc:AlternateContent>
  <xr:revisionPtr revIDLastSave="0" documentId="13_ncr:1_{024AF043-7B2B-4CB1-B1D1-C227BD9556F3}" xr6:coauthVersionLast="47" xr6:coauthVersionMax="47" xr10:uidLastSave="{00000000-0000-0000-0000-000000000000}"/>
  <bookViews>
    <workbookView xWindow="-120" yWindow="-120" windowWidth="29040" windowHeight="15720" xr2:uid="{18185ACD-E2C4-B840-AEAB-87ECABC93013}"/>
  </bookViews>
  <sheets>
    <sheet name="Prijsopgave" sheetId="1" r:id="rId1"/>
    <sheet name="Energieverbrui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2" i="1" l="1"/>
  <c r="D57" i="1"/>
  <c r="D47" i="1"/>
  <c r="D31" i="1"/>
  <c r="D65" i="1"/>
  <c r="D66" i="1"/>
  <c r="D28" i="1"/>
  <c r="D83" i="1" l="1"/>
  <c r="F26" i="2"/>
  <c r="F25" i="2"/>
  <c r="F21" i="2"/>
  <c r="F20" i="2"/>
  <c r="F13" i="2"/>
  <c r="F27" i="2" s="1"/>
  <c r="D80" i="1"/>
  <c r="B44" i="1"/>
  <c r="B26" i="1"/>
  <c r="F22" i="2" l="1"/>
  <c r="F23" i="2"/>
  <c r="F28" i="2"/>
  <c r="F30" i="2" s="1"/>
  <c r="F32" i="2" s="1"/>
  <c r="D34" i="1" l="1"/>
  <c r="D27" i="1"/>
  <c r="D87" i="1" l="1"/>
  <c r="D86" i="1"/>
  <c r="D85" i="1"/>
  <c r="D79" i="1" l="1"/>
  <c r="D78" i="1"/>
  <c r="D77" i="1"/>
  <c r="D76" i="1"/>
  <c r="D54" i="1"/>
  <c r="D32" i="1"/>
  <c r="B26" i="2" l="1"/>
  <c r="B25" i="2"/>
  <c r="B21" i="2"/>
  <c r="B20" i="2"/>
  <c r="B13" i="2"/>
  <c r="B22" i="2" l="1"/>
  <c r="B27" i="2"/>
  <c r="B28" i="2" s="1"/>
  <c r="B23" i="2"/>
  <c r="B30" i="2" l="1"/>
  <c r="B32" i="2" s="1"/>
  <c r="D88" i="1"/>
  <c r="D82" i="1" l="1"/>
  <c r="D81" i="1"/>
  <c r="D26" i="1"/>
  <c r="D25" i="1"/>
  <c r="D52" i="1"/>
  <c r="D55" i="1"/>
  <c r="D61" i="1"/>
  <c r="D59" i="1"/>
  <c r="D75" i="1"/>
  <c r="B45" i="1"/>
  <c r="B43" i="1"/>
  <c r="D24" i="1"/>
  <c r="D23" i="1"/>
  <c r="D21" i="1"/>
  <c r="D20" i="1"/>
  <c r="D53" i="1" l="1"/>
  <c r="D73" i="1"/>
  <c r="D39" i="1"/>
  <c r="D35" i="1"/>
  <c r="D74" i="1"/>
  <c r="D72" i="1"/>
  <c r="D71" i="1"/>
  <c r="B48" i="1" l="1"/>
  <c r="B46" i="1"/>
  <c r="D69" i="1" l="1"/>
  <c r="D84" i="1"/>
  <c r="D58" i="1"/>
  <c r="D60" i="1"/>
  <c r="D63" i="1"/>
  <c r="D64" i="1"/>
  <c r="D67" i="1"/>
  <c r="D68" i="1"/>
  <c r="D70" i="1"/>
  <c r="D56" i="1"/>
  <c r="D46" i="1"/>
  <c r="D48" i="1"/>
  <c r="D43" i="1"/>
  <c r="D44" i="1"/>
  <c r="D45" i="1"/>
  <c r="D30" i="1"/>
  <c r="D33" i="1"/>
  <c r="D37" i="1"/>
  <c r="D38" i="1"/>
  <c r="D18" i="1"/>
  <c r="D49" i="1" l="1"/>
  <c r="D89" i="1"/>
  <c r="D40" i="1"/>
  <c r="G91" i="1" l="1"/>
  <c r="D91" i="1"/>
</calcChain>
</file>

<file path=xl/sharedStrings.xml><?xml version="1.0" encoding="utf-8"?>
<sst xmlns="http://schemas.openxmlformats.org/spreadsheetml/2006/main" count="195" uniqueCount="118">
  <si>
    <t>IMPLEMENTATIE</t>
  </si>
  <si>
    <t>STUKSPRIJZEN</t>
  </si>
  <si>
    <t>Projectkosten</t>
  </si>
  <si>
    <t>Aantal</t>
  </si>
  <si>
    <t>Prijs</t>
  </si>
  <si>
    <t>Som</t>
  </si>
  <si>
    <t>Weging</t>
  </si>
  <si>
    <t>BEHEER &amp; ONDERHOUD (jaarlijks)</t>
  </si>
  <si>
    <t>Subtotaal</t>
  </si>
  <si>
    <t>TOTAAL</t>
  </si>
  <si>
    <t>Instructie en voorwaarden</t>
  </si>
  <si>
    <t>Prijzen dienen marktconform te zijn en negatieve prijzen zijn niet toegestaan</t>
  </si>
  <si>
    <t>Algemeen</t>
  </si>
  <si>
    <t>E-ink displays</t>
  </si>
  <si>
    <t>Vervangen mast E-ink</t>
  </si>
  <si>
    <t>Fundering en mast voor E-ink displays</t>
  </si>
  <si>
    <t>Vervangen fundering van mast E-ink</t>
  </si>
  <si>
    <t>Verplaatsen E-ink display, incl. fundering en mast</t>
  </si>
  <si>
    <t>Cluster 3: Zaandam station</t>
  </si>
  <si>
    <t>Cluster 1: E-ink displays ter vervanging abri displays</t>
  </si>
  <si>
    <t>Cluster 4: De Vlinder</t>
  </si>
  <si>
    <t>LED overzichtsdisplay 12R De Vlinder</t>
  </si>
  <si>
    <t>Audioknoppen</t>
  </si>
  <si>
    <t>Schilderen van masten</t>
  </si>
  <si>
    <t>LED 4 regels met vaan (Full colour LED met vaan)</t>
  </si>
  <si>
    <t>LED 6 regels met vaan (Full colour LED met vaan)</t>
  </si>
  <si>
    <t>E-ink display met audioknop (zonder perronletter)</t>
  </si>
  <si>
    <t>LED-display 4 regels</t>
  </si>
  <si>
    <t>LED-display 6 regels</t>
  </si>
  <si>
    <t>Plaatsen/vervangen E-ink display</t>
  </si>
  <si>
    <t>Recht zetten scheef staande vlaggenmast (met bestaande fundering), zonder coordinatie met netbeheerder</t>
  </si>
  <si>
    <t xml:space="preserve">Leveren en plaatsen voorplaat (transparant vandalisme bestendig venster) voor E-ink display </t>
  </si>
  <si>
    <t>Cluster 2: LED- displays (vervangingsopgave)</t>
  </si>
  <si>
    <t xml:space="preserve">Recht zetten scheef staande vlaggenmast (met bestaande fundering), incl.  coordinatie met netbeheerder (ivm. af- en aansluiten stroom) </t>
  </si>
  <si>
    <t xml:space="preserve">Recht zetten scheef staande vlaggenmast (incl. leveren en plaatsen nieuwe fundering), incl.  coordinatie met netbeheerder (ivm. af- en aansluiten stroom). </t>
  </si>
  <si>
    <t>Plaatsen/vervangen full colour LED 6R Zaandam station, incl. ophangconstructie voor bevestiging naar plafond.</t>
  </si>
  <si>
    <t xml:space="preserve"> Leveren en plaatsen fundering en mast voor E-ink displays</t>
  </si>
  <si>
    <t>Vervangen display Haltesysteem A 4 regels</t>
  </si>
  <si>
    <t>Vervangen display Haltesysteem A 6 regels</t>
  </si>
  <si>
    <t>Leveren en plaatsen fundering Haltesysteem A</t>
  </si>
  <si>
    <t xml:space="preserve">Leveren en plaatsen 2 voorplaten (transparant vandalisme bestendig venster) voor Haltesysteem A 4 regels </t>
  </si>
  <si>
    <t xml:space="preserve">Leveren en plaatsen 2 voorplaten (transparant vandalisme bestendig venster) voor Haltesysteem A 6  regels </t>
  </si>
  <si>
    <t>Kosten (tijdelijke) opslag per Haltesysteem (type A) per jaar</t>
  </si>
  <si>
    <t>Toevoegen vaan aan bestaand Haltesysteem type A</t>
  </si>
  <si>
    <t xml:space="preserve"> Plaatsen/vervangen Haltesysteem type C (LED overzichtsdisplay 12R)</t>
  </si>
  <si>
    <t>Full colour LED 6 Regels met voorplaat, incl. ophangconstructie en vogelprikker</t>
  </si>
  <si>
    <t>LED overzichtsdisplay 12 Regels met voorplaat, vogelprikker, incl. vitrinekast</t>
  </si>
  <si>
    <t>Leveren en plaatsen vogelprikker per displaytype</t>
  </si>
  <si>
    <t>Vervangen 1x deur behuizing Haltesysteem A</t>
  </si>
  <si>
    <t>Vervangen 1x deur behuizing Haltesysteem C</t>
  </si>
  <si>
    <t>Vervangen scherm Haltesysteem B</t>
  </si>
  <si>
    <t>Opgave energieverbruik</t>
  </si>
  <si>
    <t>Maximaal verbruik</t>
  </si>
  <si>
    <t>Watt</t>
  </si>
  <si>
    <t>Gemiddeld verbruik tijdens dienst (80% brightness)</t>
  </si>
  <si>
    <t>Gemiddeld verbruik tijdens dienst (50% brightness)</t>
  </si>
  <si>
    <t>Gemiddeld verbruik tijdens dienst (80% brightness, bij T lager dan 5°C)</t>
  </si>
  <si>
    <t>Gemiddeld verbruik tijdens dienst (50% Brightness, bij T lager dan 5°C)</t>
  </si>
  <si>
    <t>Verbruik sluimerstand</t>
  </si>
  <si>
    <t>Verbruik sluimerstand (Bij T lager dan 5°C)</t>
  </si>
  <si>
    <t>Werking (uur per dag)</t>
  </si>
  <si>
    <t>u/d</t>
  </si>
  <si>
    <t>Werking met 80% brightness</t>
  </si>
  <si>
    <t>Werking met 50% brightness</t>
  </si>
  <si>
    <t>Aantal dagen kouder dan 5°C</t>
  </si>
  <si>
    <t>d</t>
  </si>
  <si>
    <t>Eenheid</t>
  </si>
  <si>
    <t>Stroomverbruik Haltesystemen type A 4 regels per jaar:</t>
  </si>
  <si>
    <t>Uitgangspunten voor bepalen jaartotaal</t>
  </si>
  <si>
    <t>warme dag (80% brightness)</t>
  </si>
  <si>
    <t>Wh</t>
  </si>
  <si>
    <t>warme dag (50% brightness)</t>
  </si>
  <si>
    <t>nacht</t>
  </si>
  <si>
    <t>koude dag (80% brightness)</t>
  </si>
  <si>
    <t>koude dag (50% brightness)</t>
  </si>
  <si>
    <t>geschat jaarverbruik</t>
  </si>
  <si>
    <t>kWh</t>
  </si>
  <si>
    <t>Calculatie Jaarverbruik</t>
  </si>
  <si>
    <t>Periodes</t>
  </si>
  <si>
    <t>Verbruik</t>
  </si>
  <si>
    <t>subtotaal warme dag</t>
  </si>
  <si>
    <t>subtotaal koude dag</t>
  </si>
  <si>
    <t>Jaarverbuik</t>
  </si>
  <si>
    <t>Centrale audiovoorziening</t>
  </si>
  <si>
    <t>Recht zetten scheef staande vlaggenmast (incl. leveren en plaatsen nieuwe fundering), zonder  coordinatie met netbeheerder</t>
  </si>
  <si>
    <t>Vervangen beide deuren behuizing Haltesysteem A</t>
  </si>
  <si>
    <t>Verwijderen van kwetsende of racistische graffiti (storing Hoog)</t>
  </si>
  <si>
    <t>Kosten voor bodemonderzoek (schoon grond verklaring)</t>
  </si>
  <si>
    <t>sticker haltevaan (gehele oppervlakte) tweezijdig</t>
  </si>
  <si>
    <t>Prijs aanleg (turn-key) per meter 'graven'.</t>
  </si>
  <si>
    <t>Verplaatsen Haltesysteem A (excl. fundering en mast)</t>
  </si>
  <si>
    <t>Veiligstellen Haltesysteem (incl mast) bij onveilige situatie door incident</t>
  </si>
  <si>
    <t>Verplaatsen Haltesystemen voor 4 haltes (R-Net)</t>
  </si>
  <si>
    <t>Verwijderen bestaande TFT-schermen en overige apparatuur</t>
  </si>
  <si>
    <t>E-ink displays (met perronletter) incl. audioknop</t>
  </si>
  <si>
    <t>Vervangen mast Haltesysteem A (4 of 6 regels), zonder coordinatie met netbeheerder</t>
  </si>
  <si>
    <t>Fundatie Haltesysteem type A (beton)</t>
  </si>
  <si>
    <t>Stroomverbruik Haltesystemen type A 6 regels per jaar:</t>
  </si>
  <si>
    <t xml:space="preserve"> Plaatsen Haltesysteem A incl. fundering mast en audioknop,  6 regels, o.a. tbv Zaandam Peperstraat 2x (medio 2029)</t>
  </si>
  <si>
    <t>Plaatsen Haltesysteem A incl. fundering, mast en audioknop,  4 regels</t>
  </si>
  <si>
    <t xml:space="preserve">Bijlage 5 - Prijsopgave </t>
  </si>
  <si>
    <t>Dynamisch Reizigers Informatie Systeem (DRIS)  
Gemeente Zaanstad</t>
  </si>
  <si>
    <t>Bedrijfsnaam Inschrijver: &lt;vul in&gt;</t>
  </si>
  <si>
    <t>Alleen groen gearceerde cellen dienen te worden ingevuld</t>
  </si>
  <si>
    <t>Prijzen zijn in euro's en exclusief btw</t>
  </si>
  <si>
    <t>Alle aan DRIS-display toe te  wijzen kosten worden opgenomen bij de verschillende DRIS-display varianten</t>
  </si>
  <si>
    <t>Alle niet aan DRIS-dipslays toe te wijzen kosten worden opgenomen onder "Projectkosten" of "Algemene jaarlijkse kosten"</t>
  </si>
  <si>
    <t>De ingevulde prijzen omvatten alle kosten voor de uitvoering van de gehele Opdracht: achteraf kunnen geen additionele kosten worden gefactureerd</t>
  </si>
  <si>
    <t>De aantallen bij "STUKSPRIJZEN" zijn fictief</t>
  </si>
  <si>
    <t>"STUKSPRIJZEN" zijn gebaseerd op de verwachte afname gedurende 15 jaar: bij afname van meer of minder aantallen wordt de geoffreerde eenheidsprijs gefactureerd</t>
  </si>
  <si>
    <t>De prijs "TOTAAL" wordt gebruikt als geoffreerd totaalbedrag, dit totaal is fictief waarbij de ingevulde prijzen bindend zijn</t>
  </si>
  <si>
    <t>Levering en installatie van een voedingskast (V. van Goghweg)</t>
  </si>
  <si>
    <t>Levering en installatie van een voedingskast (voor nieuwe locatie)</t>
  </si>
  <si>
    <t>Levering en installatie van een mast voor Haltesysteem A (CAM geschikt)</t>
  </si>
  <si>
    <t>Haltesysteem type E met 4 TFT schermen, incl vogelprikker</t>
  </si>
  <si>
    <t>TFT-scherm Zaandam Station</t>
  </si>
  <si>
    <t>Full colour LED Zaandam Station</t>
  </si>
  <si>
    <t>Plaatsen/vervangen TFT scherm Zaandam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</si>
</sst>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b/>
      <sz val="18"/>
      <color rgb="FF000000"/>
      <name val="Verdana"/>
      <family val="2"/>
    </font>
    <font>
      <sz val="12"/>
      <color theme="1"/>
      <name val="Verdana"/>
      <family val="2"/>
    </font>
    <font>
      <b/>
      <sz val="12"/>
      <color rgb="FF000000"/>
      <name val="Verdana"/>
      <family val="2"/>
    </font>
    <font>
      <sz val="12"/>
      <color rgb="FF000000"/>
      <name val="Verdana"/>
      <family val="2"/>
    </font>
    <font>
      <b/>
      <sz val="14"/>
      <color theme="1"/>
      <name val="Verdana"/>
      <family val="2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EBA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0" xfId="0" applyNumberFormat="1"/>
    <xf numFmtId="0" fontId="2" fillId="0" borderId="0" xfId="0" applyFont="1"/>
    <xf numFmtId="0" fontId="2" fillId="3" borderId="1" xfId="0" applyFont="1" applyFill="1" applyBorder="1"/>
    <xf numFmtId="164" fontId="2" fillId="3" borderId="1" xfId="0" applyNumberFormat="1" applyFont="1" applyFill="1" applyBorder="1"/>
    <xf numFmtId="0" fontId="0" fillId="0" borderId="1" xfId="0" applyBorder="1"/>
    <xf numFmtId="164" fontId="0" fillId="2" borderId="1" xfId="0" applyNumberFormat="1" applyFill="1" applyBorder="1"/>
    <xf numFmtId="0" fontId="0" fillId="0" borderId="2" xfId="0" applyBorder="1"/>
    <xf numFmtId="0" fontId="0" fillId="0" borderId="3" xfId="0" applyBorder="1"/>
    <xf numFmtId="164" fontId="0" fillId="4" borderId="1" xfId="0" applyNumberFormat="1" applyFill="1" applyBorder="1" applyAlignment="1">
      <alignment horizontal="right"/>
    </xf>
    <xf numFmtId="164" fontId="0" fillId="4" borderId="1" xfId="0" applyNumberFormat="1" applyFill="1" applyBorder="1"/>
    <xf numFmtId="164" fontId="2" fillId="5" borderId="1" xfId="0" applyNumberFormat="1" applyFont="1" applyFill="1" applyBorder="1"/>
    <xf numFmtId="164" fontId="0" fillId="0" borderId="4" xfId="0" applyNumberFormat="1" applyBorder="1"/>
    <xf numFmtId="0" fontId="2" fillId="3" borderId="2" xfId="0" applyFont="1" applyFill="1" applyBorder="1"/>
    <xf numFmtId="0" fontId="0" fillId="4" borderId="3" xfId="0" applyFill="1" applyBorder="1"/>
    <xf numFmtId="0" fontId="0" fillId="0" borderId="7" xfId="0" applyBorder="1"/>
    <xf numFmtId="164" fontId="0" fillId="2" borderId="3" xfId="0" applyNumberFormat="1" applyFill="1" applyBorder="1"/>
    <xf numFmtId="164" fontId="0" fillId="0" borderId="8" xfId="0" applyNumberFormat="1" applyBorder="1"/>
    <xf numFmtId="0" fontId="2" fillId="3" borderId="4" xfId="0" applyFont="1" applyFill="1" applyBorder="1"/>
    <xf numFmtId="164" fontId="0" fillId="2" borderId="2" xfId="0" applyNumberFormat="1" applyFill="1" applyBorder="1"/>
    <xf numFmtId="164" fontId="0" fillId="0" borderId="9" xfId="0" applyNumberFormat="1" applyBorder="1"/>
    <xf numFmtId="0" fontId="0" fillId="4" borderId="1" xfId="0" applyFill="1" applyBorder="1"/>
    <xf numFmtId="164" fontId="2" fillId="3" borderId="2" xfId="0" applyNumberFormat="1" applyFont="1" applyFill="1" applyBorder="1"/>
    <xf numFmtId="0" fontId="2" fillId="3" borderId="5" xfId="0" applyFont="1" applyFill="1" applyBorder="1"/>
    <xf numFmtId="164" fontId="2" fillId="3" borderId="5" xfId="0" applyNumberFormat="1" applyFont="1" applyFill="1" applyBorder="1"/>
    <xf numFmtId="0" fontId="2" fillId="3" borderId="6" xfId="0" applyFont="1" applyFill="1" applyBorder="1"/>
    <xf numFmtId="0" fontId="3" fillId="3" borderId="1" xfId="0" applyFont="1" applyFill="1" applyBorder="1"/>
    <xf numFmtId="164" fontId="0" fillId="2" borderId="7" xfId="0" applyNumberFormat="1" applyFill="1" applyBorder="1"/>
    <xf numFmtId="164" fontId="0" fillId="0" borderId="10" xfId="0" applyNumberFormat="1" applyBorder="1"/>
    <xf numFmtId="0" fontId="0" fillId="0" borderId="5" xfId="0" applyBorder="1"/>
    <xf numFmtId="0" fontId="0" fillId="0" borderId="4" xfId="0" applyBorder="1"/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vertical="top"/>
    </xf>
    <xf numFmtId="164" fontId="0" fillId="2" borderId="3" xfId="0" applyNumberFormat="1" applyFill="1" applyBorder="1" applyAlignment="1">
      <alignment vertical="top"/>
    </xf>
    <xf numFmtId="164" fontId="0" fillId="0" borderId="8" xfId="0" applyNumberFormat="1" applyBorder="1" applyAlignment="1">
      <alignment vertical="top"/>
    </xf>
    <xf numFmtId="0" fontId="0" fillId="0" borderId="7" xfId="0" applyBorder="1" applyAlignment="1">
      <alignment vertical="top"/>
    </xf>
    <xf numFmtId="164" fontId="0" fillId="2" borderId="7" xfId="0" applyNumberFormat="1" applyFill="1" applyBorder="1" applyAlignment="1">
      <alignment vertical="top"/>
    </xf>
    <xf numFmtId="164" fontId="0" fillId="0" borderId="10" xfId="0" applyNumberForma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3" borderId="0" xfId="0" applyFont="1" applyFill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3" borderId="0" xfId="0" applyFont="1" applyFill="1"/>
    <xf numFmtId="0" fontId="7" fillId="0" borderId="0" xfId="0" applyFont="1" applyAlignment="1">
      <alignment horizontal="right"/>
    </xf>
    <xf numFmtId="0" fontId="7" fillId="7" borderId="6" xfId="0" applyFont="1" applyFill="1" applyBorder="1"/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7" fillId="7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10" xfId="0" applyBorder="1"/>
    <xf numFmtId="0" fontId="10" fillId="0" borderId="0" xfId="0" applyFont="1"/>
    <xf numFmtId="0" fontId="11" fillId="0" borderId="0" xfId="0" applyFont="1"/>
    <xf numFmtId="0" fontId="0" fillId="0" borderId="0" xfId="0" applyAlignment="1">
      <alignment wrapText="1"/>
    </xf>
    <xf numFmtId="0" fontId="2" fillId="3" borderId="12" xfId="0" applyFont="1" applyFill="1" applyBorder="1"/>
    <xf numFmtId="0" fontId="2" fillId="3" borderId="11" xfId="0" applyFont="1" applyFill="1" applyBorder="1"/>
    <xf numFmtId="0" fontId="0" fillId="0" borderId="3" xfId="0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4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164" fontId="12" fillId="0" borderId="0" xfId="0" applyNumberFormat="1" applyFont="1"/>
    <xf numFmtId="164" fontId="0" fillId="0" borderId="5" xfId="0" applyNumberFormat="1" applyBorder="1"/>
    <xf numFmtId="0" fontId="0" fillId="0" borderId="11" xfId="0" applyBorder="1"/>
    <xf numFmtId="0" fontId="0" fillId="0" borderId="8" xfId="0" applyBorder="1"/>
    <xf numFmtId="0" fontId="8" fillId="0" borderId="1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2" borderId="2" xfId="0" applyFont="1" applyFill="1" applyBorder="1"/>
    <xf numFmtId="0" fontId="6" fillId="2" borderId="7" xfId="0" applyFont="1" applyFill="1" applyBorder="1"/>
    <xf numFmtId="0" fontId="6" fillId="2" borderId="3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49D996-6833-C548-BBDE-C83189B87AE7}">
  <we:reference id="93533c7f-4dc5-468f-aba4-1c008e1a7ac8" version="1.0.0.8" store="EXCatalog" storeType="EXCatalog"/>
  <we:alternateReferences>
    <we:reference id="WA200003101" version="1.0.0.8" store="en-US" storeType="OMEX"/>
  </we:alternateReferences>
  <we:properties/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6E217-ABAC-6641-8E71-2CF5CBE6CD4A}">
  <dimension ref="A1:G91"/>
  <sheetViews>
    <sheetView tabSelected="1" topLeftCell="A75" zoomScale="115" zoomScaleNormal="115" workbookViewId="0">
      <selection activeCell="D91" sqref="D91"/>
    </sheetView>
  </sheetViews>
  <sheetFormatPr defaultColWidth="11" defaultRowHeight="15.75" x14ac:dyDescent="0.25"/>
  <cols>
    <col min="1" max="1" width="86.375" customWidth="1"/>
    <col min="3" max="3" width="11.625" style="1" bestFit="1" customWidth="1"/>
    <col min="4" max="4" width="13.375" bestFit="1" customWidth="1"/>
    <col min="5" max="5" width="7" customWidth="1"/>
    <col min="7" max="7" width="10.875" customWidth="1"/>
  </cols>
  <sheetData>
    <row r="1" spans="1:5" ht="21" x14ac:dyDescent="0.35">
      <c r="A1" s="60" t="s">
        <v>100</v>
      </c>
    </row>
    <row r="2" spans="1:5" ht="18.75" x14ac:dyDescent="0.3">
      <c r="A2" s="61" t="s">
        <v>101</v>
      </c>
      <c r="D2" s="62"/>
    </row>
    <row r="3" spans="1:5" ht="18.75" x14ac:dyDescent="0.3">
      <c r="A3" s="61" t="s">
        <v>102</v>
      </c>
      <c r="D3" s="62"/>
    </row>
    <row r="4" spans="1:5" ht="18.75" x14ac:dyDescent="0.3">
      <c r="A4" s="61"/>
      <c r="D4" s="62"/>
    </row>
    <row r="5" spans="1:5" x14ac:dyDescent="0.25">
      <c r="A5" s="2" t="s">
        <v>10</v>
      </c>
    </row>
    <row r="6" spans="1:5" x14ac:dyDescent="0.25">
      <c r="A6" t="s">
        <v>103</v>
      </c>
    </row>
    <row r="7" spans="1:5" x14ac:dyDescent="0.25">
      <c r="A7" t="s">
        <v>104</v>
      </c>
    </row>
    <row r="8" spans="1:5" x14ac:dyDescent="0.25">
      <c r="A8" t="s">
        <v>11</v>
      </c>
    </row>
    <row r="9" spans="1:5" x14ac:dyDescent="0.25">
      <c r="A9" t="s">
        <v>105</v>
      </c>
    </row>
    <row r="10" spans="1:5" x14ac:dyDescent="0.25">
      <c r="A10" t="s">
        <v>106</v>
      </c>
    </row>
    <row r="11" spans="1:5" x14ac:dyDescent="0.25">
      <c r="A11" t="s">
        <v>107</v>
      </c>
    </row>
    <row r="12" spans="1:5" x14ac:dyDescent="0.25">
      <c r="A12" t="s">
        <v>108</v>
      </c>
    </row>
    <row r="13" spans="1:5" x14ac:dyDescent="0.25">
      <c r="A13" t="s">
        <v>109</v>
      </c>
    </row>
    <row r="14" spans="1:5" x14ac:dyDescent="0.25">
      <c r="A14" t="s">
        <v>110</v>
      </c>
    </row>
    <row r="16" spans="1:5" s="2" customFormat="1" x14ac:dyDescent="0.25">
      <c r="A16" s="13" t="s">
        <v>0</v>
      </c>
      <c r="B16" s="13" t="s">
        <v>3</v>
      </c>
      <c r="C16" s="22" t="s">
        <v>4</v>
      </c>
      <c r="D16" s="13" t="s">
        <v>5</v>
      </c>
      <c r="E16" s="13" t="s">
        <v>6</v>
      </c>
    </row>
    <row r="17" spans="1:5" s="2" customFormat="1" x14ac:dyDescent="0.25">
      <c r="A17" s="26" t="s">
        <v>12</v>
      </c>
      <c r="B17" s="23"/>
      <c r="C17" s="24"/>
      <c r="D17" s="23"/>
      <c r="E17" s="25"/>
    </row>
    <row r="18" spans="1:5" x14ac:dyDescent="0.25">
      <c r="A18" s="65" t="s">
        <v>2</v>
      </c>
      <c r="B18" s="15">
        <v>1</v>
      </c>
      <c r="C18" s="27"/>
      <c r="D18" s="28">
        <f>B18*C18</f>
        <v>0</v>
      </c>
      <c r="E18" s="15"/>
    </row>
    <row r="19" spans="1:5" x14ac:dyDescent="0.25">
      <c r="A19" s="66" t="s">
        <v>19</v>
      </c>
      <c r="B19" s="23"/>
      <c r="C19" s="24"/>
      <c r="D19" s="23"/>
      <c r="E19" s="25"/>
    </row>
    <row r="20" spans="1:5" x14ac:dyDescent="0.25">
      <c r="A20" s="67" t="s">
        <v>26</v>
      </c>
      <c r="B20" s="5">
        <v>91</v>
      </c>
      <c r="C20" s="6"/>
      <c r="D20" s="12">
        <f t="shared" ref="D20:D21" si="0">B20*C20</f>
        <v>0</v>
      </c>
      <c r="E20" s="15"/>
    </row>
    <row r="21" spans="1:5" x14ac:dyDescent="0.25">
      <c r="A21" s="67" t="s">
        <v>15</v>
      </c>
      <c r="B21" s="5">
        <v>91</v>
      </c>
      <c r="C21" s="6"/>
      <c r="D21" s="12">
        <f t="shared" si="0"/>
        <v>0</v>
      </c>
      <c r="E21" s="15"/>
    </row>
    <row r="22" spans="1:5" x14ac:dyDescent="0.25">
      <c r="A22" s="66" t="s">
        <v>32</v>
      </c>
      <c r="B22" s="23"/>
      <c r="C22" s="24"/>
      <c r="D22" s="23"/>
      <c r="E22" s="63"/>
    </row>
    <row r="23" spans="1:5" x14ac:dyDescent="0.25">
      <c r="A23" s="67" t="s">
        <v>24</v>
      </c>
      <c r="B23" s="30">
        <v>35</v>
      </c>
      <c r="C23" s="6"/>
      <c r="D23" s="75">
        <f t="shared" ref="D23:D24" si="1">B23*C23</f>
        <v>0</v>
      </c>
      <c r="E23" s="7"/>
    </row>
    <row r="24" spans="1:5" x14ac:dyDescent="0.25">
      <c r="A24" s="67" t="s">
        <v>25</v>
      </c>
      <c r="B24" s="30">
        <v>8</v>
      </c>
      <c r="C24" s="6"/>
      <c r="D24" s="75">
        <f t="shared" si="1"/>
        <v>0</v>
      </c>
      <c r="E24" s="15"/>
    </row>
    <row r="25" spans="1:5" x14ac:dyDescent="0.25">
      <c r="A25" s="68" t="s">
        <v>22</v>
      </c>
      <c r="B25" s="30">
        <v>43</v>
      </c>
      <c r="C25" s="6"/>
      <c r="D25" s="75">
        <f t="shared" ref="D25" si="2">B25*C25</f>
        <v>0</v>
      </c>
      <c r="E25" s="15"/>
    </row>
    <row r="26" spans="1:5" x14ac:dyDescent="0.25">
      <c r="A26" s="68" t="s">
        <v>23</v>
      </c>
      <c r="B26" s="30">
        <f>B24+B23</f>
        <v>43</v>
      </c>
      <c r="C26" s="6"/>
      <c r="D26" s="75">
        <f>B26*C26</f>
        <v>0</v>
      </c>
      <c r="E26" s="15"/>
    </row>
    <row r="27" spans="1:5" x14ac:dyDescent="0.25">
      <c r="A27" s="69" t="s">
        <v>92</v>
      </c>
      <c r="B27" s="59">
        <v>4</v>
      </c>
      <c r="C27" s="6"/>
      <c r="D27" s="75">
        <f>B27*C27</f>
        <v>0</v>
      </c>
      <c r="E27" s="8"/>
    </row>
    <row r="28" spans="1:5" x14ac:dyDescent="0.25">
      <c r="A28" s="69" t="s">
        <v>111</v>
      </c>
      <c r="B28" s="59">
        <v>1</v>
      </c>
      <c r="C28" s="6"/>
      <c r="D28" s="75">
        <f>B28*C28</f>
        <v>0</v>
      </c>
      <c r="E28" s="76"/>
    </row>
    <row r="29" spans="1:5" x14ac:dyDescent="0.25">
      <c r="A29" s="70" t="s">
        <v>18</v>
      </c>
      <c r="B29" s="18"/>
      <c r="C29" s="24"/>
      <c r="D29" s="23"/>
      <c r="E29" s="64"/>
    </row>
    <row r="30" spans="1:5" x14ac:dyDescent="0.25">
      <c r="A30" s="67" t="s">
        <v>45</v>
      </c>
      <c r="B30" s="59">
        <v>2</v>
      </c>
      <c r="C30" s="6"/>
      <c r="D30" s="17">
        <f t="shared" ref="D30:D38" si="3">B30*C30</f>
        <v>0</v>
      </c>
      <c r="E30" s="7"/>
    </row>
    <row r="31" spans="1:5" x14ac:dyDescent="0.25">
      <c r="A31" s="67" t="s">
        <v>114</v>
      </c>
      <c r="B31" s="59">
        <v>1</v>
      </c>
      <c r="C31" s="16"/>
      <c r="D31" s="17">
        <f t="shared" si="3"/>
        <v>0</v>
      </c>
      <c r="E31" s="15"/>
    </row>
    <row r="32" spans="1:5" x14ac:dyDescent="0.25">
      <c r="A32" s="67" t="s">
        <v>83</v>
      </c>
      <c r="B32" s="77">
        <v>1</v>
      </c>
      <c r="C32" s="16"/>
      <c r="D32" s="17">
        <f t="shared" si="3"/>
        <v>0</v>
      </c>
      <c r="E32" s="15"/>
    </row>
    <row r="33" spans="1:5" x14ac:dyDescent="0.25">
      <c r="A33" s="67" t="s">
        <v>94</v>
      </c>
      <c r="B33" s="30">
        <v>10</v>
      </c>
      <c r="C33" s="6"/>
      <c r="D33" s="12">
        <f t="shared" si="3"/>
        <v>0</v>
      </c>
      <c r="E33" s="15"/>
    </row>
    <row r="34" spans="1:5" x14ac:dyDescent="0.25">
      <c r="A34" s="67" t="s">
        <v>93</v>
      </c>
      <c r="B34" s="29">
        <v>1</v>
      </c>
      <c r="C34" s="6"/>
      <c r="D34" s="12">
        <f t="shared" si="3"/>
        <v>0</v>
      </c>
      <c r="E34" s="15"/>
    </row>
    <row r="35" spans="1:5" x14ac:dyDescent="0.25">
      <c r="A35" s="67" t="s">
        <v>15</v>
      </c>
      <c r="B35" s="29">
        <v>10</v>
      </c>
      <c r="C35" s="6"/>
      <c r="D35" s="12">
        <f t="shared" si="3"/>
        <v>0</v>
      </c>
      <c r="E35" s="8"/>
    </row>
    <row r="36" spans="1:5" x14ac:dyDescent="0.25">
      <c r="A36" s="66" t="s">
        <v>20</v>
      </c>
      <c r="B36" s="23"/>
      <c r="C36" s="24"/>
      <c r="D36" s="23"/>
      <c r="E36" s="25"/>
    </row>
    <row r="37" spans="1:5" x14ac:dyDescent="0.25">
      <c r="A37" s="67" t="s">
        <v>46</v>
      </c>
      <c r="B37" s="30">
        <v>1</v>
      </c>
      <c r="C37" s="6"/>
      <c r="D37" s="12">
        <f t="shared" si="3"/>
        <v>0</v>
      </c>
      <c r="E37" s="7"/>
    </row>
    <row r="38" spans="1:5" x14ac:dyDescent="0.25">
      <c r="A38" s="67" t="s">
        <v>94</v>
      </c>
      <c r="B38" s="30">
        <v>5</v>
      </c>
      <c r="C38" s="16"/>
      <c r="D38" s="12">
        <f t="shared" si="3"/>
        <v>0</v>
      </c>
      <c r="E38" s="15"/>
    </row>
    <row r="39" spans="1:5" x14ac:dyDescent="0.25">
      <c r="A39" s="67" t="s">
        <v>15</v>
      </c>
      <c r="B39" s="29">
        <v>5</v>
      </c>
      <c r="C39" s="6"/>
      <c r="D39" s="12">
        <f t="shared" ref="D39" si="4">B39*C39</f>
        <v>0</v>
      </c>
      <c r="E39" s="8"/>
    </row>
    <row r="40" spans="1:5" x14ac:dyDescent="0.25">
      <c r="A40" s="67"/>
      <c r="B40" s="5"/>
      <c r="C40" s="9" t="s">
        <v>8</v>
      </c>
      <c r="D40" s="10">
        <f>SUM(D18:D39)</f>
        <v>0</v>
      </c>
      <c r="E40" s="14">
        <v>1</v>
      </c>
    </row>
    <row r="41" spans="1:5" x14ac:dyDescent="0.25">
      <c r="A41" s="71"/>
    </row>
    <row r="42" spans="1:5" x14ac:dyDescent="0.25">
      <c r="A42" s="72" t="s">
        <v>7</v>
      </c>
      <c r="B42" s="3" t="s">
        <v>3</v>
      </c>
      <c r="C42" s="4" t="s">
        <v>4</v>
      </c>
      <c r="D42" s="3" t="s">
        <v>5</v>
      </c>
      <c r="E42" s="3" t="s">
        <v>6</v>
      </c>
    </row>
    <row r="43" spans="1:5" x14ac:dyDescent="0.25">
      <c r="A43" s="67" t="s">
        <v>13</v>
      </c>
      <c r="B43" s="5">
        <f>B20+B38+B33</f>
        <v>106</v>
      </c>
      <c r="C43" s="6"/>
      <c r="D43" s="12">
        <f t="shared" ref="D43:D45" si="5">B43*C43</f>
        <v>0</v>
      </c>
      <c r="E43" s="15"/>
    </row>
    <row r="44" spans="1:5" x14ac:dyDescent="0.25">
      <c r="A44" s="67" t="s">
        <v>27</v>
      </c>
      <c r="B44" s="5">
        <f>B23+B24</f>
        <v>43</v>
      </c>
      <c r="C44" s="6"/>
      <c r="D44" s="12">
        <f t="shared" si="5"/>
        <v>0</v>
      </c>
      <c r="E44" s="15"/>
    </row>
    <row r="45" spans="1:5" x14ac:dyDescent="0.25">
      <c r="A45" s="67" t="s">
        <v>28</v>
      </c>
      <c r="B45" s="5">
        <f>B24</f>
        <v>8</v>
      </c>
      <c r="C45" s="6"/>
      <c r="D45" s="12">
        <f t="shared" si="5"/>
        <v>0</v>
      </c>
      <c r="E45" s="15"/>
    </row>
    <row r="46" spans="1:5" x14ac:dyDescent="0.25">
      <c r="A46" s="67" t="s">
        <v>116</v>
      </c>
      <c r="B46" s="5">
        <f>B30</f>
        <v>2</v>
      </c>
      <c r="C46" s="6"/>
      <c r="D46" s="12">
        <f>B46*C46</f>
        <v>0</v>
      </c>
      <c r="E46" s="15"/>
    </row>
    <row r="47" spans="1:5" x14ac:dyDescent="0.25">
      <c r="A47" s="67" t="s">
        <v>115</v>
      </c>
      <c r="B47" s="5">
        <v>4</v>
      </c>
      <c r="C47" s="6"/>
      <c r="D47" s="12">
        <f>B47*C47</f>
        <v>0</v>
      </c>
      <c r="E47" s="15"/>
    </row>
    <row r="48" spans="1:5" x14ac:dyDescent="0.25">
      <c r="A48" s="67" t="s">
        <v>21</v>
      </c>
      <c r="B48" s="5">
        <f>B37</f>
        <v>1</v>
      </c>
      <c r="C48" s="6"/>
      <c r="D48" s="12">
        <f>B48*C48</f>
        <v>0</v>
      </c>
      <c r="E48" s="15"/>
    </row>
    <row r="49" spans="1:5" x14ac:dyDescent="0.25">
      <c r="A49" s="67"/>
      <c r="B49" s="5"/>
      <c r="C49" s="9" t="s">
        <v>8</v>
      </c>
      <c r="D49" s="10">
        <f>SUM(D43:D48)</f>
        <v>0</v>
      </c>
      <c r="E49" s="21">
        <v>15</v>
      </c>
    </row>
    <row r="50" spans="1:5" x14ac:dyDescent="0.25">
      <c r="A50" s="71"/>
    </row>
    <row r="51" spans="1:5" x14ac:dyDescent="0.25">
      <c r="A51" s="72" t="s">
        <v>1</v>
      </c>
      <c r="B51" s="3" t="s">
        <v>3</v>
      </c>
      <c r="C51" s="4" t="s">
        <v>4</v>
      </c>
      <c r="D51" s="3" t="s">
        <v>5</v>
      </c>
      <c r="E51" s="3" t="s">
        <v>6</v>
      </c>
    </row>
    <row r="52" spans="1:5" ht="31.5" x14ac:dyDescent="0.25">
      <c r="A52" s="31" t="s">
        <v>30</v>
      </c>
      <c r="B52" s="32">
        <v>20</v>
      </c>
      <c r="C52" s="33"/>
      <c r="D52" s="34">
        <f t="shared" ref="D52:D57" si="6">B52*C52</f>
        <v>0</v>
      </c>
      <c r="E52" s="15"/>
    </row>
    <row r="53" spans="1:5" ht="31.5" x14ac:dyDescent="0.25">
      <c r="A53" s="31" t="s">
        <v>33</v>
      </c>
      <c r="B53" s="32">
        <v>2</v>
      </c>
      <c r="C53" s="33"/>
      <c r="D53" s="34">
        <f t="shared" si="6"/>
        <v>0</v>
      </c>
      <c r="E53" s="15"/>
    </row>
    <row r="54" spans="1:5" ht="31.5" x14ac:dyDescent="0.25">
      <c r="A54" s="31" t="s">
        <v>84</v>
      </c>
      <c r="B54" s="32">
        <v>7</v>
      </c>
      <c r="C54" s="33"/>
      <c r="D54" s="34">
        <f t="shared" si="6"/>
        <v>0</v>
      </c>
      <c r="E54" s="15"/>
    </row>
    <row r="55" spans="1:5" ht="31.5" x14ac:dyDescent="0.25">
      <c r="A55" s="31" t="s">
        <v>34</v>
      </c>
      <c r="B55" s="32">
        <v>2</v>
      </c>
      <c r="C55" s="33"/>
      <c r="D55" s="34">
        <f t="shared" si="6"/>
        <v>0</v>
      </c>
      <c r="E55" s="15"/>
    </row>
    <row r="56" spans="1:5" ht="23.25" customHeight="1" x14ac:dyDescent="0.25">
      <c r="A56" s="31" t="s">
        <v>35</v>
      </c>
      <c r="B56" s="32">
        <v>1</v>
      </c>
      <c r="C56" s="33"/>
      <c r="D56" s="34">
        <f t="shared" si="6"/>
        <v>0</v>
      </c>
      <c r="E56" s="15"/>
    </row>
    <row r="57" spans="1:5" x14ac:dyDescent="0.25">
      <c r="A57" s="31" t="s">
        <v>117</v>
      </c>
      <c r="B57" s="32">
        <v>4</v>
      </c>
      <c r="C57" s="33"/>
      <c r="D57" s="34">
        <f t="shared" si="6"/>
        <v>0</v>
      </c>
      <c r="E57" s="15"/>
    </row>
    <row r="58" spans="1:5" x14ac:dyDescent="0.25">
      <c r="A58" s="31" t="s">
        <v>44</v>
      </c>
      <c r="B58" s="32">
        <v>1</v>
      </c>
      <c r="C58" s="33"/>
      <c r="D58" s="34">
        <f t="shared" ref="D58:D88" si="7">B58*C58</f>
        <v>0</v>
      </c>
      <c r="E58" s="15"/>
    </row>
    <row r="59" spans="1:5" x14ac:dyDescent="0.25">
      <c r="A59" s="67" t="s">
        <v>43</v>
      </c>
      <c r="B59" s="5">
        <v>10</v>
      </c>
      <c r="C59" s="6"/>
      <c r="D59" s="12">
        <f t="shared" si="7"/>
        <v>0</v>
      </c>
      <c r="E59" s="15"/>
    </row>
    <row r="60" spans="1:5" x14ac:dyDescent="0.25">
      <c r="A60" s="67" t="s">
        <v>29</v>
      </c>
      <c r="B60" s="5">
        <v>20</v>
      </c>
      <c r="C60" s="6"/>
      <c r="D60" s="12">
        <f t="shared" si="7"/>
        <v>0</v>
      </c>
      <c r="E60" s="15"/>
    </row>
    <row r="61" spans="1:5" x14ac:dyDescent="0.25">
      <c r="A61" s="31" t="s">
        <v>36</v>
      </c>
      <c r="B61" s="32">
        <v>5</v>
      </c>
      <c r="C61" s="33"/>
      <c r="D61" s="34">
        <f t="shared" si="7"/>
        <v>0</v>
      </c>
      <c r="E61" s="15"/>
    </row>
    <row r="62" spans="1:5" x14ac:dyDescent="0.25">
      <c r="A62" s="31" t="s">
        <v>112</v>
      </c>
      <c r="B62" s="32">
        <v>1</v>
      </c>
      <c r="C62" s="33"/>
      <c r="D62" s="34">
        <f t="shared" si="7"/>
        <v>0</v>
      </c>
      <c r="E62" s="15"/>
    </row>
    <row r="63" spans="1:5" x14ac:dyDescent="0.25">
      <c r="A63" s="31" t="s">
        <v>99</v>
      </c>
      <c r="B63" s="32">
        <v>5</v>
      </c>
      <c r="C63" s="33"/>
      <c r="D63" s="34">
        <f t="shared" si="7"/>
        <v>0</v>
      </c>
      <c r="E63" s="15"/>
    </row>
    <row r="64" spans="1:5" ht="31.5" x14ac:dyDescent="0.25">
      <c r="A64" s="31" t="s">
        <v>98</v>
      </c>
      <c r="B64" s="32">
        <v>5</v>
      </c>
      <c r="C64" s="33"/>
      <c r="D64" s="34">
        <f t="shared" si="7"/>
        <v>0</v>
      </c>
      <c r="E64" s="15"/>
    </row>
    <row r="65" spans="1:5" x14ac:dyDescent="0.25">
      <c r="A65" s="31" t="s">
        <v>113</v>
      </c>
      <c r="B65" s="32">
        <v>5</v>
      </c>
      <c r="C65" s="33"/>
      <c r="D65" s="34">
        <f t="shared" si="7"/>
        <v>0</v>
      </c>
      <c r="E65" s="15"/>
    </row>
    <row r="66" spans="1:5" x14ac:dyDescent="0.25">
      <c r="A66" s="67" t="s">
        <v>17</v>
      </c>
      <c r="B66" s="5">
        <v>20</v>
      </c>
      <c r="C66" s="6"/>
      <c r="D66" s="12">
        <f>B66*C66</f>
        <v>0</v>
      </c>
      <c r="E66" s="15"/>
    </row>
    <row r="67" spans="1:5" x14ac:dyDescent="0.25">
      <c r="A67" s="67" t="s">
        <v>90</v>
      </c>
      <c r="B67" s="5">
        <v>5</v>
      </c>
      <c r="C67" s="6"/>
      <c r="D67" s="12">
        <f t="shared" si="7"/>
        <v>0</v>
      </c>
      <c r="E67" s="15"/>
    </row>
    <row r="68" spans="1:5" x14ac:dyDescent="0.25">
      <c r="A68" s="31" t="s">
        <v>91</v>
      </c>
      <c r="B68" s="32">
        <v>10</v>
      </c>
      <c r="C68" s="33"/>
      <c r="D68" s="34">
        <f t="shared" si="7"/>
        <v>0</v>
      </c>
      <c r="E68" s="15"/>
    </row>
    <row r="69" spans="1:5" x14ac:dyDescent="0.25">
      <c r="A69" s="31" t="s">
        <v>86</v>
      </c>
      <c r="B69" s="32">
        <v>40</v>
      </c>
      <c r="C69" s="33"/>
      <c r="D69" s="34">
        <f t="shared" si="7"/>
        <v>0</v>
      </c>
      <c r="E69" s="15"/>
    </row>
    <row r="70" spans="1:5" x14ac:dyDescent="0.25">
      <c r="A70" s="67" t="s">
        <v>37</v>
      </c>
      <c r="B70" s="5">
        <v>3</v>
      </c>
      <c r="C70" s="6"/>
      <c r="D70" s="12">
        <f t="shared" si="7"/>
        <v>0</v>
      </c>
      <c r="E70" s="15"/>
    </row>
    <row r="71" spans="1:5" x14ac:dyDescent="0.25">
      <c r="A71" s="67" t="s">
        <v>38</v>
      </c>
      <c r="B71" s="7">
        <v>1</v>
      </c>
      <c r="C71" s="19"/>
      <c r="D71" s="20">
        <f t="shared" si="7"/>
        <v>0</v>
      </c>
      <c r="E71" s="15"/>
    </row>
    <row r="72" spans="1:5" x14ac:dyDescent="0.25">
      <c r="A72" s="73" t="s">
        <v>14</v>
      </c>
      <c r="B72" s="7">
        <v>5</v>
      </c>
      <c r="C72" s="19"/>
      <c r="D72" s="20">
        <f t="shared" si="7"/>
        <v>0</v>
      </c>
      <c r="E72" s="15"/>
    </row>
    <row r="73" spans="1:5" x14ac:dyDescent="0.25">
      <c r="A73" s="73" t="s">
        <v>16</v>
      </c>
      <c r="B73" s="7">
        <v>5</v>
      </c>
      <c r="C73" s="19"/>
      <c r="D73" s="20">
        <f t="shared" si="7"/>
        <v>0</v>
      </c>
      <c r="E73" s="15"/>
    </row>
    <row r="74" spans="1:5" x14ac:dyDescent="0.25">
      <c r="A74" s="31" t="s">
        <v>95</v>
      </c>
      <c r="B74" s="32">
        <v>10</v>
      </c>
      <c r="C74" s="33"/>
      <c r="D74" s="34">
        <f t="shared" si="7"/>
        <v>0</v>
      </c>
      <c r="E74" s="15"/>
    </row>
    <row r="75" spans="1:5" x14ac:dyDescent="0.25">
      <c r="A75" s="73" t="s">
        <v>39</v>
      </c>
      <c r="B75" s="7">
        <v>20</v>
      </c>
      <c r="C75" s="19"/>
      <c r="D75" s="20">
        <f t="shared" si="7"/>
        <v>0</v>
      </c>
      <c r="E75" s="15"/>
    </row>
    <row r="76" spans="1:5" x14ac:dyDescent="0.25">
      <c r="A76" s="73" t="s">
        <v>48</v>
      </c>
      <c r="B76" s="15">
        <v>10</v>
      </c>
      <c r="C76" s="27"/>
      <c r="D76" s="28">
        <f t="shared" si="7"/>
        <v>0</v>
      </c>
      <c r="E76" s="15"/>
    </row>
    <row r="77" spans="1:5" x14ac:dyDescent="0.25">
      <c r="A77" s="73" t="s">
        <v>85</v>
      </c>
      <c r="B77" s="15">
        <v>10</v>
      </c>
      <c r="C77" s="27"/>
      <c r="D77" s="28">
        <f t="shared" si="7"/>
        <v>0</v>
      </c>
      <c r="E77" s="15"/>
    </row>
    <row r="78" spans="1:5" x14ac:dyDescent="0.25">
      <c r="A78" s="73" t="s">
        <v>49</v>
      </c>
      <c r="B78" s="15">
        <v>1</v>
      </c>
      <c r="C78" s="27"/>
      <c r="D78" s="28">
        <f t="shared" si="7"/>
        <v>0</v>
      </c>
      <c r="E78" s="15"/>
    </row>
    <row r="79" spans="1:5" x14ac:dyDescent="0.25">
      <c r="A79" s="73" t="s">
        <v>50</v>
      </c>
      <c r="B79" s="15">
        <v>10</v>
      </c>
      <c r="C79" s="27"/>
      <c r="D79" s="28">
        <f t="shared" si="7"/>
        <v>0</v>
      </c>
      <c r="E79" s="15"/>
    </row>
    <row r="80" spans="1:5" x14ac:dyDescent="0.25">
      <c r="A80" s="73" t="s">
        <v>96</v>
      </c>
      <c r="B80" s="15">
        <v>10</v>
      </c>
      <c r="C80" s="27"/>
      <c r="D80" s="28">
        <f t="shared" si="7"/>
        <v>0</v>
      </c>
      <c r="E80" s="15"/>
    </row>
    <row r="81" spans="1:7" ht="19.5" customHeight="1" x14ac:dyDescent="0.25">
      <c r="A81" s="31" t="s">
        <v>40</v>
      </c>
      <c r="B81" s="32">
        <v>5</v>
      </c>
      <c r="C81" s="33"/>
      <c r="D81" s="34">
        <f t="shared" si="7"/>
        <v>0</v>
      </c>
      <c r="E81" s="15"/>
    </row>
    <row r="82" spans="1:7" ht="19.5" customHeight="1" x14ac:dyDescent="0.25">
      <c r="A82" s="31" t="s">
        <v>41</v>
      </c>
      <c r="B82" s="35">
        <v>3</v>
      </c>
      <c r="C82" s="36"/>
      <c r="D82" s="37">
        <f t="shared" si="7"/>
        <v>0</v>
      </c>
      <c r="E82" s="15"/>
    </row>
    <row r="83" spans="1:7" x14ac:dyDescent="0.25">
      <c r="A83" s="38" t="s">
        <v>31</v>
      </c>
      <c r="B83" s="35">
        <v>10</v>
      </c>
      <c r="C83" s="36"/>
      <c r="D83" s="37">
        <f t="shared" si="7"/>
        <v>0</v>
      </c>
      <c r="E83" s="15"/>
    </row>
    <row r="84" spans="1:7" x14ac:dyDescent="0.25">
      <c r="A84" s="38" t="s">
        <v>42</v>
      </c>
      <c r="B84" s="35">
        <v>20</v>
      </c>
      <c r="C84" s="36"/>
      <c r="D84" s="37">
        <f t="shared" si="7"/>
        <v>0</v>
      </c>
      <c r="E84" s="15"/>
    </row>
    <row r="85" spans="1:7" x14ac:dyDescent="0.25">
      <c r="A85" s="38" t="s">
        <v>89</v>
      </c>
      <c r="B85" s="35">
        <v>100</v>
      </c>
      <c r="C85" s="36"/>
      <c r="D85" s="37">
        <f t="shared" si="7"/>
        <v>0</v>
      </c>
      <c r="E85" s="15"/>
    </row>
    <row r="86" spans="1:7" x14ac:dyDescent="0.25">
      <c r="A86" s="38" t="s">
        <v>87</v>
      </c>
      <c r="B86" s="35">
        <v>5</v>
      </c>
      <c r="C86" s="36"/>
      <c r="D86" s="37">
        <f t="shared" si="7"/>
        <v>0</v>
      </c>
      <c r="E86" s="15"/>
    </row>
    <row r="87" spans="1:7" x14ac:dyDescent="0.25">
      <c r="A87" s="38" t="s">
        <v>88</v>
      </c>
      <c r="B87" s="35">
        <v>5</v>
      </c>
      <c r="C87" s="36"/>
      <c r="D87" s="37">
        <f t="shared" si="7"/>
        <v>0</v>
      </c>
      <c r="E87" s="15"/>
    </row>
    <row r="88" spans="1:7" x14ac:dyDescent="0.25">
      <c r="A88" s="38" t="s">
        <v>47</v>
      </c>
      <c r="B88" s="35">
        <v>40</v>
      </c>
      <c r="C88" s="36"/>
      <c r="D88" s="37">
        <f t="shared" si="7"/>
        <v>0</v>
      </c>
      <c r="E88" s="15"/>
    </row>
    <row r="89" spans="1:7" x14ac:dyDescent="0.25">
      <c r="A89" s="67"/>
      <c r="B89" s="5"/>
      <c r="C89" s="10" t="s">
        <v>8</v>
      </c>
      <c r="D89" s="10">
        <f>SUM(D52:D88)</f>
        <v>0</v>
      </c>
      <c r="E89" s="21">
        <v>1</v>
      </c>
    </row>
    <row r="90" spans="1:7" x14ac:dyDescent="0.25">
      <c r="D90" s="1"/>
      <c r="G90" s="1"/>
    </row>
    <row r="91" spans="1:7" x14ac:dyDescent="0.25">
      <c r="C91" s="11" t="s">
        <v>9</v>
      </c>
      <c r="D91" s="11">
        <f>D40*E40+D49*E49+D89*E89</f>
        <v>0</v>
      </c>
      <c r="G91" s="74" t="str">
        <f>IF((D49+D89)&gt;(0.6*D40),"Mogelijk manipulatief","")</f>
        <v/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30A5-9841-184D-A8E9-BA2127B20AB5}">
  <dimension ref="A1:G32"/>
  <sheetViews>
    <sheetView workbookViewId="0">
      <selection activeCell="F4" sqref="F4:F10"/>
    </sheetView>
  </sheetViews>
  <sheetFormatPr defaultColWidth="11" defaultRowHeight="15.75" x14ac:dyDescent="0.25"/>
  <cols>
    <col min="1" max="1" width="76.125" bestFit="1" customWidth="1"/>
    <col min="2" max="2" width="14.625" style="50" customWidth="1"/>
    <col min="5" max="5" width="76.125" bestFit="1" customWidth="1"/>
    <col min="6" max="6" width="14.625" style="50" customWidth="1"/>
  </cols>
  <sheetData>
    <row r="1" spans="1:7" ht="22.5" x14ac:dyDescent="0.3">
      <c r="A1" s="39" t="s">
        <v>51</v>
      </c>
      <c r="B1" s="48"/>
      <c r="C1" s="40"/>
      <c r="E1" s="39"/>
      <c r="F1" s="48"/>
      <c r="G1" s="40"/>
    </row>
    <row r="2" spans="1:7" x14ac:dyDescent="0.25">
      <c r="A2" s="40"/>
      <c r="B2" s="48"/>
      <c r="C2" s="40"/>
      <c r="E2" s="40"/>
      <c r="F2" s="48"/>
      <c r="G2" s="40"/>
    </row>
    <row r="3" spans="1:7" ht="33" customHeight="1" thickBot="1" x14ac:dyDescent="0.3">
      <c r="A3" s="43" t="s">
        <v>67</v>
      </c>
      <c r="B3" s="49"/>
      <c r="C3" s="43" t="s">
        <v>66</v>
      </c>
      <c r="E3" s="43" t="s">
        <v>97</v>
      </c>
      <c r="F3" s="49"/>
      <c r="G3" s="43" t="s">
        <v>66</v>
      </c>
    </row>
    <row r="4" spans="1:7" ht="26.1" customHeight="1" thickBot="1" x14ac:dyDescent="0.3">
      <c r="A4" s="78" t="s">
        <v>52</v>
      </c>
      <c r="B4" s="80">
        <v>500</v>
      </c>
      <c r="C4" s="79" t="s">
        <v>53</v>
      </c>
      <c r="E4" s="78" t="s">
        <v>52</v>
      </c>
      <c r="F4" s="80">
        <v>600</v>
      </c>
      <c r="G4" s="79" t="s">
        <v>53</v>
      </c>
    </row>
    <row r="5" spans="1:7" ht="24" customHeight="1" thickBot="1" x14ac:dyDescent="0.3">
      <c r="A5" s="78" t="s">
        <v>54</v>
      </c>
      <c r="B5" s="81">
        <v>300</v>
      </c>
      <c r="C5" s="79" t="s">
        <v>53</v>
      </c>
      <c r="E5" s="78" t="s">
        <v>54</v>
      </c>
      <c r="F5" s="81">
        <v>350</v>
      </c>
      <c r="G5" s="79" t="s">
        <v>53</v>
      </c>
    </row>
    <row r="6" spans="1:7" ht="26.1" customHeight="1" thickBot="1" x14ac:dyDescent="0.3">
      <c r="A6" s="78" t="s">
        <v>55</v>
      </c>
      <c r="B6" s="81">
        <v>200</v>
      </c>
      <c r="C6" s="79" t="s">
        <v>53</v>
      </c>
      <c r="E6" s="78" t="s">
        <v>55</v>
      </c>
      <c r="F6" s="81">
        <v>200</v>
      </c>
      <c r="G6" s="79" t="s">
        <v>53</v>
      </c>
    </row>
    <row r="7" spans="1:7" ht="26.1" customHeight="1" thickBot="1" x14ac:dyDescent="0.3">
      <c r="A7" s="78" t="s">
        <v>56</v>
      </c>
      <c r="B7" s="81">
        <v>400</v>
      </c>
      <c r="C7" s="79" t="s">
        <v>53</v>
      </c>
      <c r="E7" s="78" t="s">
        <v>56</v>
      </c>
      <c r="F7" s="81">
        <v>420</v>
      </c>
      <c r="G7" s="79" t="s">
        <v>53</v>
      </c>
    </row>
    <row r="8" spans="1:7" ht="23.1" customHeight="1" thickBot="1" x14ac:dyDescent="0.3">
      <c r="A8" s="78" t="s">
        <v>57</v>
      </c>
      <c r="B8" s="81">
        <v>300</v>
      </c>
      <c r="C8" s="79" t="s">
        <v>53</v>
      </c>
      <c r="E8" s="78" t="s">
        <v>57</v>
      </c>
      <c r="F8" s="81">
        <v>310</v>
      </c>
      <c r="G8" s="79" t="s">
        <v>53</v>
      </c>
    </row>
    <row r="9" spans="1:7" ht="21.95" customHeight="1" thickBot="1" x14ac:dyDescent="0.3">
      <c r="A9" s="78" t="s">
        <v>58</v>
      </c>
      <c r="B9" s="81">
        <v>100</v>
      </c>
      <c r="C9" s="79" t="s">
        <v>53</v>
      </c>
      <c r="E9" s="78" t="s">
        <v>58</v>
      </c>
      <c r="F9" s="81">
        <v>100</v>
      </c>
      <c r="G9" s="79" t="s">
        <v>53</v>
      </c>
    </row>
    <row r="10" spans="1:7" ht="24.95" customHeight="1" thickBot="1" x14ac:dyDescent="0.3">
      <c r="A10" s="78" t="s">
        <v>59</v>
      </c>
      <c r="B10" s="82">
        <v>150</v>
      </c>
      <c r="C10" s="79" t="s">
        <v>53</v>
      </c>
      <c r="E10" s="78" t="s">
        <v>59</v>
      </c>
      <c r="F10" s="82">
        <v>150</v>
      </c>
      <c r="G10" s="79" t="s">
        <v>53</v>
      </c>
    </row>
    <row r="11" spans="1:7" x14ac:dyDescent="0.25">
      <c r="A11" s="41"/>
      <c r="C11" s="41"/>
      <c r="E11" s="41"/>
      <c r="G11" s="41"/>
    </row>
    <row r="12" spans="1:7" ht="24.95" customHeight="1" x14ac:dyDescent="0.25">
      <c r="A12" s="43" t="s">
        <v>68</v>
      </c>
      <c r="B12" s="49"/>
      <c r="C12" s="43"/>
      <c r="E12" s="43" t="s">
        <v>68</v>
      </c>
      <c r="F12" s="49"/>
      <c r="G12" s="43"/>
    </row>
    <row r="13" spans="1:7" ht="21" customHeight="1" x14ac:dyDescent="0.25">
      <c r="A13" s="44" t="s">
        <v>60</v>
      </c>
      <c r="B13" s="51">
        <f>B14+B15</f>
        <v>19</v>
      </c>
      <c r="C13" s="44" t="s">
        <v>61</v>
      </c>
      <c r="E13" s="44" t="s">
        <v>60</v>
      </c>
      <c r="F13" s="51">
        <f>F14+F15</f>
        <v>19</v>
      </c>
      <c r="G13" s="44" t="s">
        <v>61</v>
      </c>
    </row>
    <row r="14" spans="1:7" ht="21.95" customHeight="1" x14ac:dyDescent="0.25">
      <c r="A14" s="44" t="s">
        <v>62</v>
      </c>
      <c r="B14" s="51">
        <v>4</v>
      </c>
      <c r="C14" s="44" t="s">
        <v>61</v>
      </c>
      <c r="E14" s="44" t="s">
        <v>62</v>
      </c>
      <c r="F14" s="51">
        <v>4</v>
      </c>
      <c r="G14" s="44" t="s">
        <v>61</v>
      </c>
    </row>
    <row r="15" spans="1:7" ht="23.1" customHeight="1" x14ac:dyDescent="0.25">
      <c r="A15" s="44" t="s">
        <v>63</v>
      </c>
      <c r="B15" s="51">
        <v>15</v>
      </c>
      <c r="C15" s="44" t="s">
        <v>61</v>
      </c>
      <c r="E15" s="44" t="s">
        <v>63</v>
      </c>
      <c r="F15" s="51">
        <v>15</v>
      </c>
      <c r="G15" s="44" t="s">
        <v>61</v>
      </c>
    </row>
    <row r="16" spans="1:7" ht="21" customHeight="1" x14ac:dyDescent="0.25">
      <c r="A16" s="44" t="s">
        <v>64</v>
      </c>
      <c r="B16" s="51">
        <v>78</v>
      </c>
      <c r="C16" s="44" t="s">
        <v>65</v>
      </c>
      <c r="E16" s="44" t="s">
        <v>64</v>
      </c>
      <c r="F16" s="51">
        <v>78</v>
      </c>
      <c r="G16" s="44" t="s">
        <v>65</v>
      </c>
    </row>
    <row r="18" spans="1:7" ht="24.95" customHeight="1" x14ac:dyDescent="0.25">
      <c r="A18" s="43" t="s">
        <v>77</v>
      </c>
      <c r="B18" s="49"/>
      <c r="C18" s="43"/>
      <c r="E18" s="43" t="s">
        <v>77</v>
      </c>
      <c r="F18" s="49"/>
      <c r="G18" s="43"/>
    </row>
    <row r="19" spans="1:7" ht="24.95" customHeight="1" x14ac:dyDescent="0.25">
      <c r="A19" s="43" t="s">
        <v>78</v>
      </c>
      <c r="B19" s="52" t="s">
        <v>79</v>
      </c>
      <c r="C19" s="43"/>
      <c r="E19" s="43" t="s">
        <v>78</v>
      </c>
      <c r="F19" s="52" t="s">
        <v>79</v>
      </c>
      <c r="G19" s="43"/>
    </row>
    <row r="20" spans="1:7" ht="21" customHeight="1" x14ac:dyDescent="0.25">
      <c r="A20" s="41" t="s">
        <v>69</v>
      </c>
      <c r="B20" s="53">
        <f>B5*B14</f>
        <v>1200</v>
      </c>
      <c r="C20" s="42" t="s">
        <v>70</v>
      </c>
      <c r="E20" s="41" t="s">
        <v>69</v>
      </c>
      <c r="F20" s="53">
        <f>F5*F14</f>
        <v>1400</v>
      </c>
      <c r="G20" s="42" t="s">
        <v>70</v>
      </c>
    </row>
    <row r="21" spans="1:7" ht="21.95" customHeight="1" x14ac:dyDescent="0.25">
      <c r="A21" s="41" t="s">
        <v>71</v>
      </c>
      <c r="B21" s="53">
        <f>B6*B15</f>
        <v>3000</v>
      </c>
      <c r="C21" s="42" t="s">
        <v>70</v>
      </c>
      <c r="E21" s="41" t="s">
        <v>71</v>
      </c>
      <c r="F21" s="53">
        <f>F6*F15</f>
        <v>3000</v>
      </c>
      <c r="G21" s="42" t="s">
        <v>70</v>
      </c>
    </row>
    <row r="22" spans="1:7" ht="21" customHeight="1" x14ac:dyDescent="0.25">
      <c r="A22" s="41" t="s">
        <v>72</v>
      </c>
      <c r="B22" s="53">
        <f>B9*(24-B13)</f>
        <v>500</v>
      </c>
      <c r="C22" s="42" t="s">
        <v>70</v>
      </c>
      <c r="E22" s="41" t="s">
        <v>72</v>
      </c>
      <c r="F22" s="53">
        <f>F9*(24-F13)</f>
        <v>500</v>
      </c>
      <c r="G22" s="42" t="s">
        <v>70</v>
      </c>
    </row>
    <row r="23" spans="1:7" ht="20.100000000000001" customHeight="1" x14ac:dyDescent="0.25">
      <c r="A23" s="58" t="s">
        <v>80</v>
      </c>
      <c r="B23" s="54">
        <f>SUM(B20:B22)</f>
        <v>4700</v>
      </c>
      <c r="C23" s="45" t="s">
        <v>70</v>
      </c>
      <c r="E23" s="58" t="s">
        <v>80</v>
      </c>
      <c r="F23" s="54">
        <f>SUM(F20:F22)</f>
        <v>4900</v>
      </c>
      <c r="G23" s="45" t="s">
        <v>70</v>
      </c>
    </row>
    <row r="24" spans="1:7" ht="26.1" customHeight="1" x14ac:dyDescent="0.25">
      <c r="A24" s="40"/>
      <c r="B24" s="55"/>
      <c r="C24" s="40"/>
      <c r="E24" s="40"/>
      <c r="F24" s="55"/>
      <c r="G24" s="40"/>
    </row>
    <row r="25" spans="1:7" ht="24" customHeight="1" x14ac:dyDescent="0.25">
      <c r="A25" s="41" t="s">
        <v>73</v>
      </c>
      <c r="B25" s="53">
        <f>B7*B14</f>
        <v>1600</v>
      </c>
      <c r="C25" s="42" t="s">
        <v>70</v>
      </c>
      <c r="E25" s="41" t="s">
        <v>73</v>
      </c>
      <c r="F25" s="53">
        <f>F7*F14</f>
        <v>1680</v>
      </c>
      <c r="G25" s="42" t="s">
        <v>70</v>
      </c>
    </row>
    <row r="26" spans="1:7" ht="24" customHeight="1" x14ac:dyDescent="0.25">
      <c r="A26" s="41" t="s">
        <v>74</v>
      </c>
      <c r="B26" s="53">
        <f>B8*B15</f>
        <v>4500</v>
      </c>
      <c r="C26" s="42" t="s">
        <v>70</v>
      </c>
      <c r="E26" s="41" t="s">
        <v>74</v>
      </c>
      <c r="F26" s="53">
        <f>F8*F15</f>
        <v>4650</v>
      </c>
      <c r="G26" s="42" t="s">
        <v>70</v>
      </c>
    </row>
    <row r="27" spans="1:7" ht="23.1" customHeight="1" x14ac:dyDescent="0.25">
      <c r="A27" s="41" t="s">
        <v>72</v>
      </c>
      <c r="B27" s="53">
        <f>B10*(24-B13)</f>
        <v>750</v>
      </c>
      <c r="C27" s="42" t="s">
        <v>70</v>
      </c>
      <c r="E27" s="41" t="s">
        <v>72</v>
      </c>
      <c r="F27" s="53">
        <f>F10*(24-F13)</f>
        <v>750</v>
      </c>
      <c r="G27" s="42" t="s">
        <v>70</v>
      </c>
    </row>
    <row r="28" spans="1:7" ht="21.95" customHeight="1" x14ac:dyDescent="0.25">
      <c r="A28" s="58" t="s">
        <v>81</v>
      </c>
      <c r="B28" s="54">
        <f>SUM(B25:B27)</f>
        <v>6850</v>
      </c>
      <c r="C28" s="45" t="s">
        <v>70</v>
      </c>
      <c r="E28" s="58" t="s">
        <v>81</v>
      </c>
      <c r="F28" s="54">
        <f>SUM(F25:F27)</f>
        <v>7080</v>
      </c>
      <c r="G28" s="45" t="s">
        <v>70</v>
      </c>
    </row>
    <row r="29" spans="1:7" x14ac:dyDescent="0.25">
      <c r="A29" s="40"/>
      <c r="B29" s="55"/>
      <c r="C29" s="40"/>
      <c r="E29" s="40"/>
      <c r="F29" s="55"/>
      <c r="G29" s="40"/>
    </row>
    <row r="30" spans="1:7" x14ac:dyDescent="0.25">
      <c r="A30" s="58" t="s">
        <v>82</v>
      </c>
      <c r="B30" s="53">
        <f>(365-B16)*B23+B16*B28</f>
        <v>1883200</v>
      </c>
      <c r="C30" s="42" t="s">
        <v>70</v>
      </c>
      <c r="E30" s="58" t="s">
        <v>82</v>
      </c>
      <c r="F30" s="53">
        <f>(365-F16)*F23+F16*F28</f>
        <v>1958540</v>
      </c>
      <c r="G30" s="42" t="s">
        <v>70</v>
      </c>
    </row>
    <row r="31" spans="1:7" x14ac:dyDescent="0.25">
      <c r="A31" s="41"/>
      <c r="B31" s="56"/>
      <c r="C31" s="41"/>
      <c r="E31" s="41"/>
      <c r="F31" s="56"/>
      <c r="G31" s="41"/>
    </row>
    <row r="32" spans="1:7" x14ac:dyDescent="0.25">
      <c r="A32" s="46" t="s">
        <v>75</v>
      </c>
      <c r="B32" s="57">
        <f>B30/1000</f>
        <v>1883.2</v>
      </c>
      <c r="C32" s="47" t="s">
        <v>76</v>
      </c>
      <c r="E32" s="46" t="s">
        <v>75</v>
      </c>
      <c r="F32" s="57">
        <f>F30/1000</f>
        <v>1958.54</v>
      </c>
      <c r="G32" s="4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Prijsopgave</vt:lpstr>
      <vt:lpstr>Energieverbruik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Walta</dc:creator>
  <cp:lastModifiedBy>Gorissen, Vincent</cp:lastModifiedBy>
  <dcterms:created xsi:type="dcterms:W3CDTF">2026-06-22T14:39:21Z</dcterms:created>
  <dcterms:modified xsi:type="dcterms:W3CDTF">2026-08-28T16:44:45Z</dcterms:modified>
</cp:coreProperties>
</file>